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" l="1"/>
  <c r="F10" i="1"/>
  <c r="F9" i="1"/>
  <c r="F6" i="1" l="1"/>
  <c r="F7" i="1"/>
  <c r="F8" i="1"/>
  <c r="F12" i="1" l="1"/>
  <c r="E18" i="1" s="1"/>
  <c r="E16" i="1" l="1"/>
</calcChain>
</file>

<file path=xl/sharedStrings.xml><?xml version="1.0" encoding="utf-8"?>
<sst xmlns="http://schemas.openxmlformats.org/spreadsheetml/2006/main" count="21" uniqueCount="18">
  <si>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</si>
  <si>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</si>
  <si>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</si>
  <si>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</si>
  <si>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</si>
  <si>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</si>
  <si>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</si>
  <si>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</si>
  <si>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</si>
  <si>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DERATTIZZAZIONE NUMERO 15 INTERVENTI ANNUI</t>
  </si>
  <si>
    <t>3</t>
  </si>
  <si>
    <t>150</t>
  </si>
  <si>
    <t>FORNITURA  BOX DI AVVELENAMENTO</t>
  </si>
  <si>
    <t>DISINFESTAZIONE CONTRO GLI INSETTI STRISCIANTI8 INTERVENTI ANNUI</t>
  </si>
  <si>
    <t>DISINFESTAZIONE CONTRO GLI INSETTI ALATI 4 INTERVENTI ANNUI LARVICIDA</t>
  </si>
  <si>
    <t>DISINFESTAZIONE CONTRO GLI INSETTI ALATI 5 INTERVENTI ANNUI ADULTICIDA</t>
  </si>
  <si>
    <t xml:space="preserve">Interventi extracanone </t>
  </si>
  <si>
    <t>RdA 50228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</si>
</sst>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 applyProtection="1">
      <alignment horizontal="center" vertical="center" wrapText="1"/>
      <protection hidden="1"/>
    </xf>
    <xf numFmtId="49" fontId="14" fillId="5" borderId="12" xfId="0" applyNumberFormat="1" applyFont="1" applyFill="1" applyBorder="1" applyAlignment="1" applyProtection="1">
      <alignment horizontal="center" vertical="center" wrapText="1"/>
      <protection hidden="1"/>
    </xf>
    <xf numFmtId="164" fontId="16" fillId="5" borderId="7" xfId="0" applyNumberFormat="1" applyFont="1" applyFill="1" applyBorder="1" applyAlignment="1" applyProtection="1">
      <alignment horizontal="center" vertical="center" wrapText="1"/>
      <protection hidden="1"/>
    </xf>
    <xf numFmtId="164" fontId="16" fillId="5" borderId="13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topLeftCell="A4" zoomScale="110" zoomScaleNormal="110" workbookViewId="0">
      <selection activeCell="H4" sqref="H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17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2" t="s">
        <v>9</v>
      </c>
      <c r="D6" s="18" t="s">
        <v>10</v>
      </c>
      <c r="E6" s="15"/>
      <c r="F6" s="16">
        <f>D6*E6</f>
        <v>0</v>
      </c>
    </row>
    <row r="7" spans="3:9" ht="61.5" customHeight="1" thickBot="1" x14ac:dyDescent="0.3">
      <c r="C7" s="22" t="s">
        <v>12</v>
      </c>
      <c r="D7" s="19" t="s">
        <v>11</v>
      </c>
      <c r="E7" s="15"/>
      <c r="F7" s="16">
        <f t="shared" ref="F7:F11" si="0">D7*E7</f>
        <v>0</v>
      </c>
    </row>
    <row r="8" spans="3:9" ht="61.5" customHeight="1" x14ac:dyDescent="0.25">
      <c r="C8" s="24" t="s">
        <v>13</v>
      </c>
      <c r="D8" s="25" t="s">
        <v>10</v>
      </c>
      <c r="E8" s="15"/>
      <c r="F8" s="16">
        <f t="shared" si="0"/>
        <v>0</v>
      </c>
    </row>
    <row r="9" spans="3:9" ht="61.5" customHeight="1" thickBot="1" x14ac:dyDescent="0.3">
      <c r="C9" s="27" t="s">
        <v>14</v>
      </c>
      <c r="D9" s="27" t="s">
        <v>10</v>
      </c>
      <c r="E9" s="15"/>
      <c r="F9" s="16">
        <f t="shared" si="0"/>
        <v>0</v>
      </c>
    </row>
    <row r="10" spans="3:9" ht="61.5" customHeight="1" thickBot="1" x14ac:dyDescent="0.3">
      <c r="C10" s="22" t="s">
        <v>15</v>
      </c>
      <c r="D10" s="27" t="s">
        <v>10</v>
      </c>
      <c r="E10" s="15"/>
      <c r="F10" s="16">
        <f t="shared" si="0"/>
        <v>0</v>
      </c>
    </row>
    <row r="11" spans="3:9" ht="61.5" customHeight="1" thickBot="1" x14ac:dyDescent="0.3">
      <c r="C11" s="28" t="s">
        <v>16</v>
      </c>
      <c r="D11" s="29" t="s">
        <v>5</v>
      </c>
      <c r="E11" s="31">
        <v>6000</v>
      </c>
      <c r="F11" s="30">
        <f t="shared" si="0"/>
        <v>6000</v>
      </c>
    </row>
    <row r="12" spans="3:9" ht="74.25" customHeight="1" thickBot="1" x14ac:dyDescent="0.3">
      <c r="C12" s="38"/>
      <c r="D12" s="39"/>
      <c r="E12" s="26"/>
      <c r="F12" s="23">
        <f>IF((SUM(F6:F11))&lt;=E14,(SUM(F6:F11)),"ERRORE l'importo offerto supera la base d'asta")</f>
        <v>6000</v>
      </c>
    </row>
    <row r="13" spans="3:9" ht="12.75" customHeight="1" thickBot="1" x14ac:dyDescent="0.3">
      <c r="E13" s="1"/>
      <c r="F13" s="4"/>
      <c r="G13" s="2"/>
      <c r="H13" s="2"/>
      <c r="I13" s="2"/>
    </row>
    <row r="14" spans="3:9" s="2" customFormat="1" ht="41.25" customHeight="1" thickBot="1" x14ac:dyDescent="0.3">
      <c r="C14" s="12" t="s">
        <v>4</v>
      </c>
      <c r="E14" s="32">
        <v>30000</v>
      </c>
      <c r="F14" s="33"/>
    </row>
    <row r="15" spans="3:9" s="2" customFormat="1" ht="15" customHeight="1" thickBot="1" x14ac:dyDescent="0.3">
      <c r="C15" s="3"/>
      <c r="E15" s="6"/>
    </row>
    <row r="16" spans="3:9" s="2" customFormat="1" ht="66" customHeight="1" thickBot="1" x14ac:dyDescent="0.3">
      <c r="C16" s="12" t="s">
        <v>7</v>
      </c>
      <c r="E16" s="34" t="str">
        <f>IF(F12&gt;E14,"ATTENZIONE: L'offerta complessiva è superiore alla Base d'asta","OK")</f>
        <v>OK</v>
      </c>
      <c r="F16" s="35"/>
      <c r="G16"/>
      <c r="H16"/>
      <c r="I16"/>
    </row>
    <row r="17" spans="3:9" s="2" customFormat="1" ht="15" customHeight="1" thickBot="1" x14ac:dyDescent="0.3">
      <c r="C17" s="5"/>
      <c r="E17" s="10"/>
      <c r="G17" s="11"/>
      <c r="H17" s="11"/>
      <c r="I17" s="11"/>
    </row>
    <row r="18" spans="3:9" ht="31.5" customHeight="1" thickBot="1" x14ac:dyDescent="0.3">
      <c r="C18" s="7" t="s">
        <v>3</v>
      </c>
      <c r="E18" s="36">
        <f>IF((F12&lt;=E14),F12,"ERRORE")</f>
        <v>6000</v>
      </c>
      <c r="F18" s="37"/>
    </row>
  </sheetData>
  <sheetProtection algorithmName="SHA-512" hashValue="KDy8o21jZXEuIlbbsXb+Si2hhCXgDmANIBlescoOOJp2hS5/IyJ13YpGVijJQJ8ZaJWjBTl57EHq2xqTdDQ49g==" saltValue="K0RHt5pYKtbByf4NVzhKPw==" spinCount="100000" sheet="1" objects="1" scenarios="1"/>
  <mergeCells count="4">
    <mergeCell ref="E14:F14"/>
    <mergeCell ref="E16:F16"/>
    <mergeCell ref="E18:F18"/>
    <mergeCell ref="C12:D12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2021-01-07T10:52:55Z</dcterms:modified>
</cp:coreProperties>
</file>